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brychka\Desktop\EMBO Rep R2\OCLN Source data\OCLN Source data MAIN\Figure 2\"/>
    </mc:Choice>
  </mc:AlternateContent>
  <xr:revisionPtr revIDLastSave="0" documentId="13_ncr:1_{30B7B92F-EB56-4E05-A7F9-B36A7E2ED346}" xr6:coauthVersionLast="36" xr6:coauthVersionMax="36" xr10:uidLastSave="{00000000-0000-0000-0000-000000000000}"/>
  <bookViews>
    <workbookView xWindow="0" yWindow="0" windowWidth="28800" windowHeight="11625" xr2:uid="{134F3434-079E-44ED-927C-5D0581F7A909}"/>
  </bookViews>
  <sheets>
    <sheet name="Figure 2D" sheetId="9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5" i="9" l="1"/>
  <c r="M23" i="9"/>
  <c r="H22" i="9"/>
  <c r="L25" i="9" s="1"/>
  <c r="H18" i="9"/>
  <c r="I20" i="9" s="1"/>
  <c r="M17" i="9"/>
  <c r="L17" i="9"/>
  <c r="I17" i="9"/>
  <c r="J16" i="9"/>
  <c r="I16" i="9"/>
  <c r="H15" i="9"/>
  <c r="M15" i="9" s="1"/>
  <c r="M14" i="9"/>
  <c r="L14" i="9"/>
  <c r="L13" i="9"/>
  <c r="K13" i="9"/>
  <c r="J13" i="9"/>
  <c r="I13" i="9"/>
  <c r="H13" i="9"/>
  <c r="K14" i="9" s="1"/>
  <c r="M11" i="9"/>
  <c r="L11" i="9"/>
  <c r="J10" i="9"/>
  <c r="I10" i="9"/>
  <c r="H9" i="9"/>
  <c r="K11" i="9" s="1"/>
  <c r="M8" i="9"/>
  <c r="L8" i="9"/>
  <c r="H7" i="9"/>
  <c r="I8" i="9" s="1"/>
  <c r="H5" i="9"/>
  <c r="I5" i="9" s="1"/>
  <c r="K6" i="9" l="1"/>
  <c r="N25" i="9"/>
  <c r="J5" i="9"/>
  <c r="K10" i="9"/>
  <c r="L10" i="9"/>
  <c r="J12" i="9"/>
  <c r="I15" i="9"/>
  <c r="M18" i="9"/>
  <c r="M20" i="9"/>
  <c r="L22" i="9"/>
  <c r="L24" i="9"/>
  <c r="L5" i="9"/>
  <c r="I7" i="9"/>
  <c r="J9" i="9"/>
  <c r="M10" i="9"/>
  <c r="K12" i="9"/>
  <c r="M13" i="9"/>
  <c r="J15" i="9"/>
  <c r="M16" i="9"/>
  <c r="N18" i="9"/>
  <c r="N20" i="9"/>
  <c r="M22" i="9"/>
  <c r="M24" i="9"/>
  <c r="M6" i="9"/>
  <c r="K16" i="9"/>
  <c r="L20" i="9"/>
  <c r="K5" i="9"/>
  <c r="L7" i="9"/>
  <c r="I11" i="9"/>
  <c r="L12" i="9"/>
  <c r="I14" i="9"/>
  <c r="K15" i="9"/>
  <c r="I19" i="9"/>
  <c r="I21" i="9"/>
  <c r="N22" i="9"/>
  <c r="N24" i="9"/>
  <c r="N19" i="9"/>
  <c r="L6" i="9"/>
  <c r="L18" i="9"/>
  <c r="I22" i="9"/>
  <c r="I9" i="9"/>
  <c r="L16" i="9"/>
  <c r="M5" i="9"/>
  <c r="K9" i="9"/>
  <c r="I6" i="9"/>
  <c r="M7" i="9"/>
  <c r="L9" i="9"/>
  <c r="J11" i="9"/>
  <c r="M12" i="9"/>
  <c r="J14" i="9"/>
  <c r="L15" i="9"/>
  <c r="L19" i="9"/>
  <c r="L21" i="9"/>
  <c r="I23" i="9"/>
  <c r="I25" i="9"/>
  <c r="N21" i="9"/>
  <c r="I18" i="9"/>
  <c r="N23" i="9"/>
  <c r="I12" i="9"/>
  <c r="I24" i="9"/>
  <c r="J6" i="9"/>
  <c r="M9" i="9"/>
  <c r="M19" i="9"/>
  <c r="M21" i="9"/>
  <c r="L23" i="9"/>
</calcChain>
</file>

<file path=xl/sharedStrings.xml><?xml version="1.0" encoding="utf-8"?>
<sst xmlns="http://schemas.openxmlformats.org/spreadsheetml/2006/main" count="43" uniqueCount="30">
  <si>
    <t>2021_12_18</t>
  </si>
  <si>
    <t>Donor A</t>
  </si>
  <si>
    <t>Donor B</t>
  </si>
  <si>
    <t>Donor C</t>
  </si>
  <si>
    <t>Donor D</t>
  </si>
  <si>
    <t>Donor E</t>
  </si>
  <si>
    <t>Donor F</t>
  </si>
  <si>
    <t>Donor G</t>
  </si>
  <si>
    <t>DMSO</t>
  </si>
  <si>
    <t>EL1</t>
  </si>
  <si>
    <t>scrEL1</t>
  </si>
  <si>
    <t>EL2</t>
  </si>
  <si>
    <t>scrEL2 a</t>
  </si>
  <si>
    <t>If normalized to DMSO of its day</t>
  </si>
  <si>
    <t>scrEL2b</t>
  </si>
  <si>
    <t>scrEL2</t>
  </si>
  <si>
    <t>2022_03_02</t>
  </si>
  <si>
    <t>2022_05_19</t>
  </si>
  <si>
    <t>2022_08_12</t>
  </si>
  <si>
    <t>2022_09_19</t>
  </si>
  <si>
    <t>Donor H</t>
  </si>
  <si>
    <t>2023_02_13</t>
  </si>
  <si>
    <t>Donor I</t>
  </si>
  <si>
    <t>2024_01_17</t>
  </si>
  <si>
    <t>Donor J</t>
  </si>
  <si>
    <t>Donor K</t>
  </si>
  <si>
    <t>2024_02_14</t>
  </si>
  <si>
    <t>Donor L</t>
  </si>
  <si>
    <t>Donor M</t>
  </si>
  <si>
    <t>All peptide pMo transmigration experiments (% of bottom)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</si>
</sst>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">
    <xf numFmtId="0" fontId="0" fillId="0" borderId="0" xfId="0"/>
    <xf numFmtId="0" fontId="0" fillId="0" borderId="0" xfId="0" applyFont="1"/>
    <xf numFmtId="0" fontId="2" fillId="0" borderId="0" xfId="1" applyFont="1"/>
  </cellXfs>
  <cellStyles count="3">
    <cellStyle name="Normal" xfId="0" builtinId="0"/>
    <cellStyle name="Normal 2" xfId="1" xr:uid="{00000000-0005-0000-0000-00002F000000}"/>
    <cellStyle name="Normal 3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4C0A8-FDBB-4DED-A6ED-71AB1687D07B}">
  <dimension ref="A1:O25"/>
  <sheetViews>
    <sheetView tabSelected="1" workbookViewId="0">
      <selection activeCell="G30" sqref="G30"/>
    </sheetView>
  </sheetViews>
  <sheetFormatPr baseColWidth="10" defaultRowHeight="15" x14ac:dyDescent="0.25"/>
  <sheetData>
    <row r="1" spans="1:15" x14ac:dyDescent="0.25">
      <c r="A1" t="s">
        <v>29</v>
      </c>
    </row>
    <row r="3" spans="1:15" x14ac:dyDescent="0.25">
      <c r="B3" s="1"/>
      <c r="C3" s="1"/>
      <c r="D3" s="1"/>
      <c r="E3" s="1"/>
      <c r="F3" s="1"/>
      <c r="I3" t="s">
        <v>13</v>
      </c>
    </row>
    <row r="4" spans="1:15" x14ac:dyDescent="0.25">
      <c r="A4" s="1"/>
      <c r="B4" s="1" t="s">
        <v>8</v>
      </c>
      <c r="C4" s="1" t="s">
        <v>9</v>
      </c>
      <c r="D4" s="1" t="s">
        <v>10</v>
      </c>
      <c r="E4" s="1" t="s">
        <v>11</v>
      </c>
      <c r="F4" s="1" t="s">
        <v>12</v>
      </c>
      <c r="G4" s="1" t="s">
        <v>14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15</v>
      </c>
      <c r="N4" s="1" t="s">
        <v>14</v>
      </c>
    </row>
    <row r="5" spans="1:15" x14ac:dyDescent="0.25">
      <c r="A5" t="s">
        <v>0</v>
      </c>
      <c r="B5">
        <v>32.619963216853371</v>
      </c>
      <c r="C5">
        <v>18.794238172109772</v>
      </c>
      <c r="D5">
        <v>27.932866184448464</v>
      </c>
      <c r="E5">
        <v>1.4490107338958955</v>
      </c>
      <c r="F5">
        <v>13.378378378378379</v>
      </c>
      <c r="H5">
        <f>AVERAGE(B5:B6)</f>
        <v>38.750528074947177</v>
      </c>
      <c r="I5">
        <f t="shared" ref="I5:M6" si="0">B5*100/$H$5</f>
        <v>84.179403061974497</v>
      </c>
      <c r="J5">
        <f t="shared" si="0"/>
        <v>48.500598845414295</v>
      </c>
      <c r="K5">
        <f t="shared" si="0"/>
        <v>72.08383362008297</v>
      </c>
      <c r="L5">
        <f t="shared" si="0"/>
        <v>3.7393315804454899</v>
      </c>
      <c r="M5">
        <f t="shared" si="0"/>
        <v>34.524376938820893</v>
      </c>
      <c r="O5" t="s">
        <v>1</v>
      </c>
    </row>
    <row r="6" spans="1:15" x14ac:dyDescent="0.25">
      <c r="B6">
        <v>44.881092933040982</v>
      </c>
      <c r="C6">
        <v>24.612427930813581</v>
      </c>
      <c r="D6">
        <v>24.167143674871209</v>
      </c>
      <c r="E6">
        <v>1.0001613163413454</v>
      </c>
      <c r="F6">
        <v>16.599935071961909</v>
      </c>
      <c r="I6">
        <f t="shared" si="0"/>
        <v>115.8205969380255</v>
      </c>
      <c r="J6">
        <f t="shared" si="0"/>
        <v>63.515077480262526</v>
      </c>
      <c r="K6">
        <f t="shared" si="0"/>
        <v>62.365972479470919</v>
      </c>
      <c r="L6">
        <f t="shared" si="0"/>
        <v>2.5810262879693897</v>
      </c>
      <c r="M6">
        <f t="shared" si="0"/>
        <v>42.837958336609162</v>
      </c>
      <c r="O6" t="s">
        <v>2</v>
      </c>
    </row>
    <row r="7" spans="1:15" x14ac:dyDescent="0.25">
      <c r="A7" s="1" t="s">
        <v>16</v>
      </c>
      <c r="B7" s="1">
        <v>14.686733345914323</v>
      </c>
      <c r="C7" s="1"/>
      <c r="D7" s="1"/>
      <c r="E7" s="1">
        <v>8.8442822384428226</v>
      </c>
      <c r="F7" s="1">
        <v>17.318346473471127</v>
      </c>
      <c r="H7">
        <f>AVERAGE(B7:B8)</f>
        <v>16.900705391205648</v>
      </c>
      <c r="I7">
        <f>B7*100/$H$7</f>
        <v>86.900120474004751</v>
      </c>
      <c r="L7">
        <f>E7*100/$H$7</f>
        <v>52.330846752970331</v>
      </c>
      <c r="M7">
        <f>F7*100/$H$7</f>
        <v>102.47114586402293</v>
      </c>
      <c r="O7" t="s">
        <v>3</v>
      </c>
    </row>
    <row r="8" spans="1:15" x14ac:dyDescent="0.25">
      <c r="A8" s="1"/>
      <c r="B8" s="1">
        <v>19.114677436496972</v>
      </c>
      <c r="C8" s="1"/>
      <c r="D8" s="1"/>
      <c r="E8" s="1">
        <v>7.6392213180149993</v>
      </c>
      <c r="F8" s="1">
        <v>26.247131296050199</v>
      </c>
      <c r="I8">
        <f>B8*100/$H$7</f>
        <v>113.09987952599525</v>
      </c>
      <c r="L8">
        <f>E8*100/$H$7</f>
        <v>45.200606372264794</v>
      </c>
      <c r="M8">
        <f>F8*100/$H$7</f>
        <v>155.30198703841083</v>
      </c>
      <c r="O8" t="s">
        <v>4</v>
      </c>
    </row>
    <row r="9" spans="1:15" x14ac:dyDescent="0.25">
      <c r="A9" s="1" t="s">
        <v>17</v>
      </c>
      <c r="B9" s="2">
        <v>11.228591401607829</v>
      </c>
      <c r="C9" s="2">
        <v>13.388730455305339</v>
      </c>
      <c r="D9" s="2">
        <v>9.4723016302248322</v>
      </c>
      <c r="E9" s="2">
        <v>2.6616332966980454</v>
      </c>
      <c r="F9" s="2">
        <v>4.1452072603630183</v>
      </c>
      <c r="H9">
        <f>AVERAGE(B9:B12)</f>
        <v>12.511498104080948</v>
      </c>
      <c r="I9">
        <f t="shared" ref="I9:M12" si="1">B9*100/$H$9</f>
        <v>89.746178340908159</v>
      </c>
      <c r="J9">
        <f t="shared" si="1"/>
        <v>107.01140937661383</v>
      </c>
      <c r="K9">
        <f t="shared" si="1"/>
        <v>75.708772454157156</v>
      </c>
      <c r="L9">
        <f t="shared" si="1"/>
        <v>21.273497982067269</v>
      </c>
      <c r="M9">
        <f t="shared" si="1"/>
        <v>33.131182420200759</v>
      </c>
      <c r="O9" t="s">
        <v>5</v>
      </c>
    </row>
    <row r="10" spans="1:15" x14ac:dyDescent="0.25">
      <c r="A10" s="1"/>
      <c r="B10" s="2">
        <v>16.490299823633158</v>
      </c>
      <c r="C10" s="2">
        <v>11.067041965199591</v>
      </c>
      <c r="D10" s="2">
        <v>11.135999999999999</v>
      </c>
      <c r="E10" s="2">
        <v>2.8530529641147147</v>
      </c>
      <c r="F10" s="2">
        <v>4.5405191984996547</v>
      </c>
      <c r="I10">
        <f t="shared" si="1"/>
        <v>131.80116151122161</v>
      </c>
      <c r="J10">
        <f t="shared" si="1"/>
        <v>88.454970564954095</v>
      </c>
      <c r="K10">
        <f t="shared" si="1"/>
        <v>89.006127862239822</v>
      </c>
      <c r="L10">
        <f t="shared" si="1"/>
        <v>22.803447999437559</v>
      </c>
      <c r="M10">
        <f t="shared" si="1"/>
        <v>36.290771582490571</v>
      </c>
      <c r="O10" t="s">
        <v>5</v>
      </c>
    </row>
    <row r="11" spans="1:15" x14ac:dyDescent="0.25">
      <c r="A11" s="1"/>
      <c r="B11" s="2">
        <v>11.09870477891916</v>
      </c>
      <c r="C11" s="2">
        <v>10.316604276378403</v>
      </c>
      <c r="D11" s="2">
        <v>9.6027059565441721</v>
      </c>
      <c r="E11" s="2">
        <v>9.1621421520236925</v>
      </c>
      <c r="F11" s="2">
        <v>3.2922380754490463</v>
      </c>
      <c r="I11">
        <f t="shared" si="1"/>
        <v>88.708040288948538</v>
      </c>
      <c r="J11">
        <f t="shared" si="1"/>
        <v>82.456986290181959</v>
      </c>
      <c r="K11">
        <f t="shared" si="1"/>
        <v>76.751048328992681</v>
      </c>
      <c r="L11">
        <f t="shared" si="1"/>
        <v>73.229776928433722</v>
      </c>
      <c r="M11">
        <f t="shared" si="1"/>
        <v>26.313699990692545</v>
      </c>
      <c r="O11" t="s">
        <v>6</v>
      </c>
    </row>
    <row r="12" spans="1:15" x14ac:dyDescent="0.25">
      <c r="A12" s="1"/>
      <c r="B12" s="2">
        <v>11.22839641216364</v>
      </c>
      <c r="C12" s="2">
        <v>8.6267099371482558</v>
      </c>
      <c r="D12" s="2">
        <v>11.770244821092279</v>
      </c>
      <c r="E12" s="2">
        <v>12.602953706333428</v>
      </c>
      <c r="F12" s="2">
        <v>5.0631255314973505</v>
      </c>
      <c r="I12">
        <f t="shared" si="1"/>
        <v>89.744619858921681</v>
      </c>
      <c r="J12">
        <f t="shared" si="1"/>
        <v>68.950255719852066</v>
      </c>
      <c r="K12">
        <f t="shared" si="1"/>
        <v>94.07542344791716</v>
      </c>
      <c r="L12">
        <f t="shared" si="1"/>
        <v>100.73097243424949</v>
      </c>
      <c r="M12">
        <f t="shared" si="1"/>
        <v>40.467780032239958</v>
      </c>
      <c r="O12" t="s">
        <v>6</v>
      </c>
    </row>
    <row r="13" spans="1:15" x14ac:dyDescent="0.25">
      <c r="A13" t="s">
        <v>18</v>
      </c>
      <c r="B13">
        <v>3.5024807191629415</v>
      </c>
      <c r="C13">
        <v>1.8722115997450606</v>
      </c>
      <c r="D13">
        <v>2.7780247133078495</v>
      </c>
      <c r="E13">
        <v>0.31490932783146919</v>
      </c>
      <c r="F13">
        <v>9.3630219153231706E-2</v>
      </c>
      <c r="H13">
        <f>AVERAGE(B13:B14)</f>
        <v>3.034760872989676</v>
      </c>
      <c r="I13">
        <f t="shared" ref="I13:M14" si="2">B13*100/$H$13</f>
        <v>115.41208239291994</v>
      </c>
      <c r="J13">
        <f t="shared" si="2"/>
        <v>61.692228089808701</v>
      </c>
      <c r="K13">
        <f t="shared" si="2"/>
        <v>91.540151912236027</v>
      </c>
      <c r="L13">
        <f t="shared" si="2"/>
        <v>10.376742715851552</v>
      </c>
      <c r="M13">
        <f t="shared" si="2"/>
        <v>3.0852585449670853</v>
      </c>
      <c r="O13" t="s">
        <v>7</v>
      </c>
    </row>
    <row r="14" spans="1:15" x14ac:dyDescent="0.25">
      <c r="B14">
        <v>2.5670410268164106</v>
      </c>
      <c r="C14">
        <v>1.6044137231276556</v>
      </c>
      <c r="D14">
        <v>1.0759355168137719</v>
      </c>
      <c r="E14">
        <v>0.35939882378566762</v>
      </c>
      <c r="F14">
        <v>0.17727549720237107</v>
      </c>
      <c r="I14">
        <f t="shared" si="2"/>
        <v>84.587917607080058</v>
      </c>
      <c r="J14">
        <f t="shared" si="2"/>
        <v>52.867879555435195</v>
      </c>
      <c r="K14">
        <f t="shared" si="2"/>
        <v>35.453716514864006</v>
      </c>
      <c r="L14">
        <f t="shared" si="2"/>
        <v>11.842739471977181</v>
      </c>
      <c r="M14">
        <f t="shared" si="2"/>
        <v>5.8414980494897843</v>
      </c>
      <c r="O14" t="s">
        <v>7</v>
      </c>
    </row>
    <row r="15" spans="1:15" x14ac:dyDescent="0.25">
      <c r="A15" t="s">
        <v>19</v>
      </c>
      <c r="B15">
        <v>12.760745304728676</v>
      </c>
      <c r="C15">
        <v>7.6903734126817822</v>
      </c>
      <c r="D15">
        <v>8.7697328476017002</v>
      </c>
      <c r="E15">
        <v>2.6685164028072466</v>
      </c>
      <c r="F15">
        <v>1.9374369323915237</v>
      </c>
      <c r="H15">
        <f>AVERAGE(B15:B16)</f>
        <v>10.54294742247415</v>
      </c>
      <c r="I15">
        <f t="shared" ref="I15:M16" si="3">B15*100/$H$15</f>
        <v>121.03584314123486</v>
      </c>
      <c r="J15">
        <f t="shared" si="3"/>
        <v>72.943296637223071</v>
      </c>
      <c r="K15">
        <f t="shared" si="3"/>
        <v>83.181035588847479</v>
      </c>
      <c r="L15">
        <f t="shared" si="3"/>
        <v>25.310914451862235</v>
      </c>
      <c r="M15">
        <f t="shared" si="3"/>
        <v>18.3766157105321</v>
      </c>
      <c r="O15" t="s">
        <v>20</v>
      </c>
    </row>
    <row r="16" spans="1:15" x14ac:dyDescent="0.25">
      <c r="B16">
        <v>8.3251495402196234</v>
      </c>
      <c r="C16">
        <v>8.316895270425249</v>
      </c>
      <c r="D16">
        <v>6.5834725361108379</v>
      </c>
      <c r="E16">
        <v>3.1041992576914819</v>
      </c>
      <c r="F16">
        <v>2.1095845866189742</v>
      </c>
      <c r="I16">
        <f t="shared" si="3"/>
        <v>78.964156858765136</v>
      </c>
      <c r="J16">
        <f t="shared" si="3"/>
        <v>78.885864997261791</v>
      </c>
      <c r="K16">
        <f t="shared" si="3"/>
        <v>62.44432673615546</v>
      </c>
      <c r="L16">
        <f t="shared" si="3"/>
        <v>29.443372268691526</v>
      </c>
      <c r="M16">
        <f t="shared" si="3"/>
        <v>20.009438557210512</v>
      </c>
      <c r="O16" t="s">
        <v>20</v>
      </c>
    </row>
    <row r="17" spans="1:15" x14ac:dyDescent="0.25">
      <c r="A17" t="s">
        <v>21</v>
      </c>
      <c r="B17">
        <v>20.263104906369556</v>
      </c>
      <c r="E17">
        <v>5.5663865546218485</v>
      </c>
      <c r="F17">
        <v>3.9437540876389798</v>
      </c>
      <c r="H17">
        <v>20.263104906369556</v>
      </c>
      <c r="I17">
        <f>B17*100/$B$17</f>
        <v>100</v>
      </c>
      <c r="L17">
        <f>E17*100/$B$17</f>
        <v>27.47055093650577</v>
      </c>
      <c r="M17">
        <f>F17*100/$B$17</f>
        <v>19.462733405675113</v>
      </c>
      <c r="O17" t="s">
        <v>22</v>
      </c>
    </row>
    <row r="18" spans="1:15" x14ac:dyDescent="0.25">
      <c r="A18" t="s">
        <v>23</v>
      </c>
      <c r="B18">
        <v>7.3041730575977155</v>
      </c>
      <c r="E18">
        <v>1.8346584467645251</v>
      </c>
      <c r="F18">
        <v>6.3517226801944622</v>
      </c>
      <c r="G18">
        <v>7.4016865659180091</v>
      </c>
      <c r="H18">
        <f>AVERAGE(B18:B21)</f>
        <v>4.8909480270050834</v>
      </c>
      <c r="I18">
        <f>B18*100/$H$18</f>
        <v>149.34063942753332</v>
      </c>
      <c r="L18">
        <f t="shared" ref="L18:N21" si="4">E18*100/$H$18</f>
        <v>37.511305305935899</v>
      </c>
      <c r="M18">
        <f t="shared" si="4"/>
        <v>129.8669019814522</v>
      </c>
      <c r="N18">
        <f t="shared" si="4"/>
        <v>151.33439417164178</v>
      </c>
      <c r="O18" t="s">
        <v>24</v>
      </c>
    </row>
    <row r="19" spans="1:15" x14ac:dyDescent="0.25">
      <c r="B19">
        <v>4.2627491119272687</v>
      </c>
      <c r="E19">
        <v>1.1579852214305788</v>
      </c>
      <c r="F19">
        <v>3.0899134916252531</v>
      </c>
      <c r="G19">
        <v>2.6081727757873376</v>
      </c>
      <c r="I19">
        <f t="shared" ref="I19:I21" si="5">B19*100/$H$18</f>
        <v>87.155886515063102</v>
      </c>
      <c r="L19">
        <f t="shared" si="4"/>
        <v>23.676089278332771</v>
      </c>
      <c r="M19">
        <f t="shared" si="4"/>
        <v>63.176166963224233</v>
      </c>
      <c r="N19">
        <f t="shared" si="4"/>
        <v>53.326528137008694</v>
      </c>
      <c r="O19" t="s">
        <v>24</v>
      </c>
    </row>
    <row r="20" spans="1:15" x14ac:dyDescent="0.25">
      <c r="B20">
        <v>3.5965070219661506</v>
      </c>
      <c r="E20">
        <v>1.2768987532737126</v>
      </c>
      <c r="F20">
        <v>3.815313835031219</v>
      </c>
      <c r="G20">
        <v>6.2319464077192555</v>
      </c>
      <c r="I20">
        <f t="shared" si="5"/>
        <v>73.533944791648722</v>
      </c>
      <c r="L20">
        <f t="shared" si="4"/>
        <v>26.107387488548046</v>
      </c>
      <c r="M20">
        <f t="shared" si="4"/>
        <v>78.007654425383109</v>
      </c>
      <c r="N20">
        <f t="shared" si="4"/>
        <v>127.4179642333128</v>
      </c>
      <c r="O20" t="s">
        <v>25</v>
      </c>
    </row>
    <row r="21" spans="1:15" x14ac:dyDescent="0.25">
      <c r="B21">
        <v>4.4003629165291986</v>
      </c>
      <c r="E21">
        <v>0.85895400157537416</v>
      </c>
      <c r="F21">
        <v>5.4744525547445253</v>
      </c>
      <c r="G21">
        <v>3.4081277601820048</v>
      </c>
      <c r="I21">
        <f t="shared" si="5"/>
        <v>89.969529265754872</v>
      </c>
      <c r="L21">
        <f t="shared" si="4"/>
        <v>17.562116727323819</v>
      </c>
      <c r="M21">
        <f t="shared" si="4"/>
        <v>111.93029499634132</v>
      </c>
      <c r="N21">
        <f t="shared" si="4"/>
        <v>69.682354859716895</v>
      </c>
      <c r="O21" t="s">
        <v>25</v>
      </c>
    </row>
    <row r="22" spans="1:15" x14ac:dyDescent="0.25">
      <c r="A22" t="s">
        <v>26</v>
      </c>
      <c r="B22">
        <v>4.4362031734109477</v>
      </c>
      <c r="E22">
        <v>1.0226841666034443</v>
      </c>
      <c r="F22">
        <v>3.2450749526161622</v>
      </c>
      <c r="G22">
        <v>2.1244858292275008</v>
      </c>
      <c r="H22">
        <f>AVERAGE(B22:B25)</f>
        <v>3.0192995492784673</v>
      </c>
      <c r="I22">
        <f>B22*100/$H$22</f>
        <v>146.92822295393259</v>
      </c>
      <c r="L22">
        <f t="shared" ref="L22:N25" si="6">E22*100/$H$22</f>
        <v>33.871570207329668</v>
      </c>
      <c r="M22">
        <f t="shared" si="6"/>
        <v>107.47774110030419</v>
      </c>
      <c r="N22">
        <f t="shared" si="6"/>
        <v>70.363532817907938</v>
      </c>
      <c r="O22" t="s">
        <v>27</v>
      </c>
    </row>
    <row r="23" spans="1:15" x14ac:dyDescent="0.25">
      <c r="B23">
        <v>3.9415885076576043</v>
      </c>
      <c r="E23">
        <v>0.60211825535818531</v>
      </c>
      <c r="F23">
        <v>1.9290089933527392</v>
      </c>
      <c r="G23">
        <v>0.57203131972899512</v>
      </c>
      <c r="I23">
        <f t="shared" ref="I23:I25" si="7">B23*100/$H$22</f>
        <v>130.54645434566237</v>
      </c>
      <c r="L23">
        <f t="shared" si="6"/>
        <v>19.9423159421885</v>
      </c>
      <c r="M23">
        <f t="shared" si="6"/>
        <v>63.889288289190162</v>
      </c>
      <c r="N23">
        <f t="shared" si="6"/>
        <v>18.945828672934937</v>
      </c>
      <c r="O23" t="s">
        <v>27</v>
      </c>
    </row>
    <row r="24" spans="1:15" x14ac:dyDescent="0.25">
      <c r="B24">
        <v>2.0063177665841372</v>
      </c>
      <c r="E24">
        <v>0.35530891787718616</v>
      </c>
      <c r="F24">
        <v>2.0392189173601385</v>
      </c>
      <c r="G24">
        <v>1.009789223035541</v>
      </c>
      <c r="I24">
        <f t="shared" si="7"/>
        <v>66.449775315059213</v>
      </c>
      <c r="L24">
        <f t="shared" si="6"/>
        <v>11.767925377331162</v>
      </c>
      <c r="M24">
        <f t="shared" si="6"/>
        <v>67.539470134636289</v>
      </c>
      <c r="N24">
        <f t="shared" si="6"/>
        <v>33.444486264267944</v>
      </c>
      <c r="O24" t="s">
        <v>28</v>
      </c>
    </row>
    <row r="25" spans="1:15" x14ac:dyDescent="0.25">
      <c r="B25">
        <v>1.693088749461181</v>
      </c>
      <c r="E25">
        <v>0.30938647089669641</v>
      </c>
      <c r="F25">
        <v>0.64768500705399512</v>
      </c>
      <c r="G25">
        <v>0.66595059076262086</v>
      </c>
      <c r="I25">
        <f t="shared" si="7"/>
        <v>56.075547385345864</v>
      </c>
      <c r="L25">
        <f t="shared" si="6"/>
        <v>10.246961781934873</v>
      </c>
      <c r="M25">
        <f t="shared" si="6"/>
        <v>21.451498815636718</v>
      </c>
      <c r="N25">
        <f t="shared" si="6"/>
        <v>22.056459781268323</v>
      </c>
      <c r="O25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Figure 2D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Brychka</dc:creator>
  <cp:lastModifiedBy>Diana Brychka</cp:lastModifiedBy>
  <dcterms:created xsi:type="dcterms:W3CDTF">2024-01-19T11:06:38Z</dcterms:created>
  <dcterms:modified xsi:type="dcterms:W3CDTF">2024-05-20T20:34:26Z</dcterms:modified>
</cp:coreProperties>
</file>